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0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S90" i="1" l="1"/>
  <c r="S53" i="1" l="1"/>
  <c r="P91" i="1"/>
  <c r="O91" i="1"/>
  <c r="P90" i="1"/>
  <c r="O90" i="1"/>
  <c r="P89" i="1"/>
  <c r="O89" i="1"/>
  <c r="I89" i="1"/>
  <c r="H89" i="1"/>
  <c r="I88" i="1"/>
  <c r="H88" i="1"/>
  <c r="I87" i="1"/>
  <c r="H87" i="1"/>
  <c r="I86" i="1"/>
  <c r="H86" i="1"/>
  <c r="I85" i="1"/>
  <c r="H85" i="1"/>
  <c r="P82" i="1"/>
  <c r="O82" i="1"/>
  <c r="P81" i="1"/>
  <c r="O81" i="1"/>
  <c r="P80" i="1"/>
  <c r="O80" i="1"/>
  <c r="P79" i="1"/>
  <c r="O79" i="1"/>
  <c r="P78" i="1"/>
  <c r="O78" i="1"/>
  <c r="P77" i="1"/>
  <c r="O77" i="1"/>
  <c r="H79" i="1"/>
  <c r="I79" i="1"/>
  <c r="H78" i="1"/>
  <c r="I78" i="1"/>
  <c r="H77" i="1"/>
  <c r="I77" i="1"/>
  <c r="H76" i="1"/>
  <c r="I76" i="1"/>
  <c r="I75" i="1"/>
  <c r="H75" i="1"/>
  <c r="I74" i="1"/>
  <c r="H74" i="1"/>
  <c r="O72" i="1" l="1"/>
  <c r="P72" i="1"/>
  <c r="P71" i="1"/>
  <c r="O71" i="1"/>
  <c r="P70" i="1"/>
  <c r="O70" i="1"/>
  <c r="P69" i="1"/>
  <c r="O69" i="1"/>
  <c r="P68" i="1"/>
  <c r="O68" i="1"/>
  <c r="P67" i="1"/>
  <c r="O67" i="1"/>
  <c r="P61" i="1"/>
  <c r="O61" i="1"/>
  <c r="P60" i="1"/>
  <c r="O60" i="1"/>
  <c r="P59" i="1"/>
  <c r="O59" i="1"/>
  <c r="P58" i="1"/>
  <c r="O58" i="1"/>
  <c r="P57" i="1"/>
  <c r="O57" i="1"/>
  <c r="P51" i="1"/>
  <c r="O51" i="1"/>
  <c r="P50" i="1"/>
  <c r="O50" i="1"/>
  <c r="P49" i="1"/>
  <c r="O49" i="1"/>
  <c r="P48" i="1"/>
  <c r="O48" i="1"/>
  <c r="P47" i="1"/>
  <c r="O47" i="1"/>
  <c r="O40" i="1"/>
  <c r="P40" i="1"/>
  <c r="O39" i="1"/>
  <c r="P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26" i="1"/>
  <c r="O26" i="1"/>
  <c r="P25" i="1"/>
  <c r="O25" i="1"/>
  <c r="P24" i="1"/>
  <c r="O24" i="1"/>
  <c r="O17" i="1"/>
  <c r="P17" i="1"/>
  <c r="O18" i="1"/>
  <c r="P18" i="1"/>
  <c r="P16" i="1"/>
  <c r="O16" i="1"/>
  <c r="P15" i="1"/>
  <c r="O15" i="1"/>
  <c r="P14" i="1"/>
  <c r="O14" i="1"/>
  <c r="P13" i="1"/>
  <c r="O13" i="1"/>
  <c r="P12" i="1"/>
  <c r="O12" i="1"/>
  <c r="P11" i="1"/>
  <c r="O11" i="1"/>
  <c r="P10" i="1"/>
  <c r="O10" i="1"/>
  <c r="I66" i="1" l="1"/>
  <c r="H66" i="1"/>
  <c r="I65" i="1"/>
  <c r="H65" i="1"/>
  <c r="I64" i="1"/>
  <c r="H64" i="1"/>
  <c r="I63" i="1"/>
  <c r="H63" i="1"/>
  <c r="I62" i="1"/>
  <c r="H62" i="1"/>
  <c r="I56" i="1"/>
  <c r="H56" i="1"/>
  <c r="I55" i="1"/>
  <c r="H55" i="1"/>
  <c r="I48" i="1"/>
  <c r="H48" i="1"/>
  <c r="I47" i="1"/>
  <c r="H47" i="1"/>
  <c r="I46" i="1"/>
  <c r="H46" i="1"/>
  <c r="I45" i="1"/>
  <c r="H45" i="1"/>
  <c r="H39" i="1"/>
  <c r="I39" i="1"/>
  <c r="I38" i="1"/>
  <c r="H38" i="1"/>
  <c r="I37" i="1"/>
  <c r="H37" i="1"/>
  <c r="I31" i="1"/>
  <c r="H31" i="1"/>
  <c r="I30" i="1"/>
  <c r="H30" i="1"/>
  <c r="I23" i="1"/>
  <c r="H23" i="1"/>
  <c r="I22" i="1"/>
  <c r="H22" i="1"/>
  <c r="H16" i="1" l="1"/>
  <c r="H15" i="1"/>
  <c r="H14" i="1"/>
  <c r="H13" i="1"/>
  <c r="H12" i="1"/>
  <c r="H11" i="1"/>
  <c r="I16" i="1"/>
  <c r="I15" i="1"/>
  <c r="I14" i="1"/>
  <c r="I13" i="1"/>
  <c r="I12" i="1"/>
  <c r="I11" i="1"/>
  <c r="I10" i="1"/>
  <c r="H10" i="1"/>
</calcChain>
</file>

<file path=xl/sharedStrings.xml><?xml version="1.0" encoding="utf-8"?>
<sst xmlns="http://schemas.openxmlformats.org/spreadsheetml/2006/main" count="188" uniqueCount="14">
  <si>
    <t>Particle #</t>
  </si>
  <si>
    <t>Collision</t>
  </si>
  <si>
    <t>Delta V</t>
  </si>
  <si>
    <t>Energy-1</t>
  </si>
  <si>
    <t>Energy-2</t>
  </si>
  <si>
    <t xml:space="preserve">%  Delta Ener </t>
  </si>
  <si>
    <t>Caviton</t>
  </si>
  <si>
    <t>FB</t>
  </si>
  <si>
    <t>FB-Y</t>
  </si>
  <si>
    <t>Bow Shock</t>
  </si>
  <si>
    <t>Cavitons</t>
  </si>
  <si>
    <t>Avg:</t>
  </si>
  <si>
    <t>FBs</t>
  </si>
  <si>
    <t>Avg.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</si>
</sst>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6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rgb="FF00B050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Sheet1!$S$9:$S$52</c:f>
              <c:numCache>
                <c:formatCode>General</c:formatCode>
                <c:ptCount val="44"/>
                <c:pt idx="0">
                  <c:v>10</c:v>
                </c:pt>
                <c:pt idx="1">
                  <c:v>8</c:v>
                </c:pt>
                <c:pt idx="2">
                  <c:v>-10</c:v>
                </c:pt>
                <c:pt idx="3">
                  <c:v>9</c:v>
                </c:pt>
                <c:pt idx="4">
                  <c:v>-13</c:v>
                </c:pt>
                <c:pt idx="5">
                  <c:v>16</c:v>
                </c:pt>
                <c:pt idx="6">
                  <c:v>18</c:v>
                </c:pt>
                <c:pt idx="7">
                  <c:v>23</c:v>
                </c:pt>
                <c:pt idx="8">
                  <c:v>13</c:v>
                </c:pt>
                <c:pt idx="9">
                  <c:v>5</c:v>
                </c:pt>
                <c:pt idx="10">
                  <c:v>10</c:v>
                </c:pt>
                <c:pt idx="11">
                  <c:v>-10</c:v>
                </c:pt>
                <c:pt idx="12">
                  <c:v>22</c:v>
                </c:pt>
                <c:pt idx="13">
                  <c:v>19</c:v>
                </c:pt>
                <c:pt idx="14">
                  <c:v>9</c:v>
                </c:pt>
                <c:pt idx="15">
                  <c:v>17</c:v>
                </c:pt>
                <c:pt idx="16">
                  <c:v>-12</c:v>
                </c:pt>
                <c:pt idx="17">
                  <c:v>-9</c:v>
                </c:pt>
                <c:pt idx="18">
                  <c:v>-17</c:v>
                </c:pt>
                <c:pt idx="19">
                  <c:v>20</c:v>
                </c:pt>
                <c:pt idx="20">
                  <c:v>-17</c:v>
                </c:pt>
                <c:pt idx="21">
                  <c:v>-6</c:v>
                </c:pt>
                <c:pt idx="22">
                  <c:v>10</c:v>
                </c:pt>
                <c:pt idx="23">
                  <c:v>-18</c:v>
                </c:pt>
                <c:pt idx="24">
                  <c:v>-12</c:v>
                </c:pt>
                <c:pt idx="25">
                  <c:v>-17</c:v>
                </c:pt>
                <c:pt idx="26">
                  <c:v>16</c:v>
                </c:pt>
                <c:pt idx="27">
                  <c:v>-17</c:v>
                </c:pt>
                <c:pt idx="28">
                  <c:v>21</c:v>
                </c:pt>
                <c:pt idx="29">
                  <c:v>15</c:v>
                </c:pt>
                <c:pt idx="30">
                  <c:v>-18</c:v>
                </c:pt>
                <c:pt idx="31">
                  <c:v>15</c:v>
                </c:pt>
                <c:pt idx="32">
                  <c:v>-13</c:v>
                </c:pt>
                <c:pt idx="33">
                  <c:v>19</c:v>
                </c:pt>
                <c:pt idx="34">
                  <c:v>-23</c:v>
                </c:pt>
                <c:pt idx="35">
                  <c:v>13</c:v>
                </c:pt>
                <c:pt idx="36">
                  <c:v>15</c:v>
                </c:pt>
                <c:pt idx="37">
                  <c:v>-13</c:v>
                </c:pt>
                <c:pt idx="38">
                  <c:v>14</c:v>
                </c:pt>
                <c:pt idx="39">
                  <c:v>14</c:v>
                </c:pt>
                <c:pt idx="40">
                  <c:v>-8</c:v>
                </c:pt>
                <c:pt idx="41">
                  <c:v>7</c:v>
                </c:pt>
                <c:pt idx="42">
                  <c:v>10</c:v>
                </c:pt>
                <c:pt idx="43">
                  <c:v>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47136"/>
        <c:axId val="43948672"/>
      </c:lineChart>
      <c:catAx>
        <c:axId val="43947136"/>
        <c:scaling>
          <c:orientation val="minMax"/>
        </c:scaling>
        <c:delete val="0"/>
        <c:axPos val="b"/>
        <c:majorTickMark val="out"/>
        <c:minorTickMark val="none"/>
        <c:tickLblPos val="nextTo"/>
        <c:crossAx val="43948672"/>
        <c:crosses val="autoZero"/>
        <c:auto val="1"/>
        <c:lblAlgn val="ctr"/>
        <c:lblOffset val="100"/>
        <c:noMultiLvlLbl val="0"/>
      </c:catAx>
      <c:valAx>
        <c:axId val="43948672"/>
        <c:scaling>
          <c:orientation val="minMax"/>
          <c:max val="25"/>
          <c:min val="-2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9471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Sheet1!$S$56:$S$89</c:f>
              <c:numCache>
                <c:formatCode>General</c:formatCode>
                <c:ptCount val="34"/>
                <c:pt idx="0">
                  <c:v>25</c:v>
                </c:pt>
                <c:pt idx="1">
                  <c:v>31</c:v>
                </c:pt>
                <c:pt idx="2">
                  <c:v>23</c:v>
                </c:pt>
                <c:pt idx="3">
                  <c:v>25</c:v>
                </c:pt>
                <c:pt idx="4">
                  <c:v>20</c:v>
                </c:pt>
                <c:pt idx="5">
                  <c:v>20</c:v>
                </c:pt>
                <c:pt idx="6">
                  <c:v>-17</c:v>
                </c:pt>
                <c:pt idx="7">
                  <c:v>-16</c:v>
                </c:pt>
                <c:pt idx="8">
                  <c:v>-17</c:v>
                </c:pt>
                <c:pt idx="9">
                  <c:v>23</c:v>
                </c:pt>
                <c:pt idx="10">
                  <c:v>13</c:v>
                </c:pt>
                <c:pt idx="11">
                  <c:v>23</c:v>
                </c:pt>
                <c:pt idx="12">
                  <c:v>16</c:v>
                </c:pt>
                <c:pt idx="13">
                  <c:v>26</c:v>
                </c:pt>
                <c:pt idx="14">
                  <c:v>25</c:v>
                </c:pt>
                <c:pt idx="15">
                  <c:v>-23</c:v>
                </c:pt>
                <c:pt idx="16">
                  <c:v>-23</c:v>
                </c:pt>
                <c:pt idx="17">
                  <c:v>1</c:v>
                </c:pt>
                <c:pt idx="18">
                  <c:v>19</c:v>
                </c:pt>
                <c:pt idx="19">
                  <c:v>24</c:v>
                </c:pt>
                <c:pt idx="20">
                  <c:v>19</c:v>
                </c:pt>
                <c:pt idx="21">
                  <c:v>21</c:v>
                </c:pt>
                <c:pt idx="22">
                  <c:v>16</c:v>
                </c:pt>
                <c:pt idx="23">
                  <c:v>21</c:v>
                </c:pt>
                <c:pt idx="24">
                  <c:v>25</c:v>
                </c:pt>
                <c:pt idx="25">
                  <c:v>22</c:v>
                </c:pt>
                <c:pt idx="26">
                  <c:v>-15</c:v>
                </c:pt>
                <c:pt idx="27">
                  <c:v>-19</c:v>
                </c:pt>
                <c:pt idx="28">
                  <c:v>-20</c:v>
                </c:pt>
                <c:pt idx="29">
                  <c:v>20</c:v>
                </c:pt>
                <c:pt idx="30">
                  <c:v>24</c:v>
                </c:pt>
                <c:pt idx="31">
                  <c:v>19</c:v>
                </c:pt>
                <c:pt idx="32">
                  <c:v>8</c:v>
                </c:pt>
                <c:pt idx="33">
                  <c:v>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90880"/>
        <c:axId val="44092416"/>
      </c:lineChart>
      <c:catAx>
        <c:axId val="44090880"/>
        <c:scaling>
          <c:orientation val="minMax"/>
        </c:scaling>
        <c:delete val="0"/>
        <c:axPos val="b"/>
        <c:majorTickMark val="out"/>
        <c:minorTickMark val="none"/>
        <c:tickLblPos val="nextTo"/>
        <c:crossAx val="44092416"/>
        <c:crosses val="autoZero"/>
        <c:auto val="1"/>
        <c:lblAlgn val="ctr"/>
        <c:lblOffset val="100"/>
        <c:noMultiLvlLbl val="0"/>
      </c:catAx>
      <c:valAx>
        <c:axId val="44092416"/>
        <c:scaling>
          <c:orientation val="minMax"/>
          <c:max val="35"/>
          <c:min val="-3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0908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228600</xdr:colOff>
      <xdr:row>8</xdr:row>
      <xdr:rowOff>219074</xdr:rowOff>
    </xdr:from>
    <xdr:to>
      <xdr:col>43</xdr:col>
      <xdr:colOff>552450</xdr:colOff>
      <xdr:row>35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539750</xdr:colOff>
      <xdr:row>36</xdr:row>
      <xdr:rowOff>180974</xdr:rowOff>
    </xdr:from>
    <xdr:to>
      <xdr:col>44</xdr:col>
      <xdr:colOff>152400</xdr:colOff>
      <xdr:row>63</xdr:row>
      <xdr:rowOff>254000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S94"/>
  <sheetViews>
    <sheetView tabSelected="1" zoomScale="30" zoomScaleNormal="30" workbookViewId="0">
      <selection activeCell="BF42" sqref="BF42"/>
    </sheetView>
  </sheetViews>
  <sheetFormatPr defaultRowHeight="14.4" x14ac:dyDescent="0.3"/>
  <cols>
    <col min="5" max="5" width="15.21875" customWidth="1"/>
    <col min="6" max="6" width="19.77734375" customWidth="1"/>
    <col min="7" max="7" width="16.88671875" customWidth="1"/>
    <col min="8" max="8" width="18.88671875" customWidth="1"/>
    <col min="9" max="9" width="15.6640625" customWidth="1"/>
    <col min="10" max="10" width="17" customWidth="1"/>
    <col min="11" max="11" width="14.5546875" customWidth="1"/>
    <col min="12" max="12" width="18.88671875" customWidth="1"/>
    <col min="13" max="13" width="16.21875" customWidth="1"/>
    <col min="14" max="14" width="17.88671875" customWidth="1"/>
    <col min="15" max="15" width="20.109375" customWidth="1"/>
    <col min="16" max="16" width="14.21875" customWidth="1"/>
    <col min="17" max="17" width="20.88671875" customWidth="1"/>
    <col min="18" max="18" width="15.109375" customWidth="1"/>
    <col min="19" max="19" width="19.33203125" customWidth="1"/>
  </cols>
  <sheetData>
    <row r="7" spans="5:19" ht="23.4" x14ac:dyDescent="0.45">
      <c r="E7" s="2" t="s">
        <v>0</v>
      </c>
      <c r="F7" s="3">
        <v>494</v>
      </c>
      <c r="L7" s="2" t="s">
        <v>0</v>
      </c>
      <c r="M7" s="3">
        <v>27</v>
      </c>
      <c r="S7" s="5" t="s">
        <v>10</v>
      </c>
    </row>
    <row r="8" spans="5:19" x14ac:dyDescent="0.3">
      <c r="E8" s="4"/>
      <c r="F8" s="4"/>
      <c r="L8" s="4"/>
      <c r="M8" s="4"/>
    </row>
    <row r="9" spans="5:19" ht="21" x14ac:dyDescent="0.4">
      <c r="E9" s="5" t="s">
        <v>1</v>
      </c>
      <c r="F9" s="5" t="s">
        <v>3</v>
      </c>
      <c r="G9" s="5" t="s">
        <v>4</v>
      </c>
      <c r="H9" s="5" t="s">
        <v>5</v>
      </c>
      <c r="I9" s="5" t="s">
        <v>2</v>
      </c>
      <c r="J9" s="5"/>
      <c r="K9" s="5"/>
      <c r="L9" s="5" t="s">
        <v>1</v>
      </c>
      <c r="M9" s="5" t="s">
        <v>3</v>
      </c>
      <c r="N9" s="5" t="s">
        <v>4</v>
      </c>
      <c r="O9" s="5" t="s">
        <v>5</v>
      </c>
      <c r="P9" s="5" t="s">
        <v>2</v>
      </c>
      <c r="R9">
        <v>1</v>
      </c>
      <c r="S9" s="5">
        <v>10</v>
      </c>
    </row>
    <row r="10" spans="5:19" ht="24.6" customHeight="1" x14ac:dyDescent="0.4">
      <c r="E10" s="5" t="s">
        <v>6</v>
      </c>
      <c r="F10" s="5">
        <v>450</v>
      </c>
      <c r="G10" s="5">
        <v>1000</v>
      </c>
      <c r="H10" s="6">
        <f>((G10-F10)/F10)*100</f>
        <v>122.22222222222223</v>
      </c>
      <c r="I10" s="6">
        <f t="shared" ref="I10:I16" si="0">SQRT(G10)-SQRT(F10)</f>
        <v>10.409573166087366</v>
      </c>
      <c r="K10" s="5"/>
      <c r="L10" s="7" t="s">
        <v>8</v>
      </c>
      <c r="M10" s="7">
        <v>215</v>
      </c>
      <c r="N10" s="7">
        <v>1150</v>
      </c>
      <c r="O10" s="8">
        <f>((N10-M10)/M10)*100</f>
        <v>434.88372093023253</v>
      </c>
      <c r="P10" s="8">
        <f t="shared" ref="P10:P16" si="1">SQRT(N10)-SQRT(M10)</f>
        <v>19.248771617011162</v>
      </c>
      <c r="R10">
        <v>2</v>
      </c>
      <c r="S10" s="5">
        <v>8</v>
      </c>
    </row>
    <row r="11" spans="5:19" ht="21" x14ac:dyDescent="0.4">
      <c r="E11" s="5" t="s">
        <v>6</v>
      </c>
      <c r="F11" s="5">
        <v>1000</v>
      </c>
      <c r="G11" s="5">
        <v>1550</v>
      </c>
      <c r="H11" s="6">
        <f>((G11-F11)/F10)*100</f>
        <v>122.22222222222223</v>
      </c>
      <c r="I11" s="6">
        <f t="shared" si="0"/>
        <v>7.7472627683752613</v>
      </c>
      <c r="K11" s="5"/>
      <c r="L11" s="5" t="s">
        <v>6</v>
      </c>
      <c r="M11" s="5">
        <v>1150</v>
      </c>
      <c r="N11" s="5">
        <v>250</v>
      </c>
      <c r="O11" s="6">
        <f>((N11-M11)/M10)*100</f>
        <v>-418.60465116279073</v>
      </c>
      <c r="P11" s="6">
        <f t="shared" si="1"/>
        <v>-18.100261614784444</v>
      </c>
      <c r="R11">
        <v>3</v>
      </c>
      <c r="S11" s="5">
        <v>-10</v>
      </c>
    </row>
    <row r="12" spans="5:19" ht="21" x14ac:dyDescent="0.4">
      <c r="E12" s="5" t="s">
        <v>6</v>
      </c>
      <c r="F12" s="5">
        <v>1550</v>
      </c>
      <c r="G12" s="5">
        <v>850</v>
      </c>
      <c r="H12" s="6">
        <f>((G12-F12)/F10)*100</f>
        <v>-155.55555555555557</v>
      </c>
      <c r="I12" s="6">
        <f t="shared" si="0"/>
        <v>-10.215279895832552</v>
      </c>
      <c r="K12" s="5"/>
      <c r="L12" s="7" t="s">
        <v>8</v>
      </c>
      <c r="M12" s="7">
        <v>250</v>
      </c>
      <c r="N12" s="7">
        <v>545</v>
      </c>
      <c r="O12" s="8">
        <f>((N12-M12)/M10)*100</f>
        <v>137.2093023255814</v>
      </c>
      <c r="P12" s="8">
        <f t="shared" si="1"/>
        <v>7.5338467590156082</v>
      </c>
      <c r="R12">
        <v>4</v>
      </c>
      <c r="S12" s="5">
        <v>9</v>
      </c>
    </row>
    <row r="13" spans="5:19" ht="21" x14ac:dyDescent="0.4">
      <c r="E13" s="5" t="s">
        <v>6</v>
      </c>
      <c r="F13" s="5">
        <v>850</v>
      </c>
      <c r="G13" s="5">
        <v>1450</v>
      </c>
      <c r="H13" s="6">
        <f>((G13-F13)/F10)*100</f>
        <v>133.33333333333331</v>
      </c>
      <c r="I13" s="6">
        <f t="shared" si="0"/>
        <v>8.9241060550930413</v>
      </c>
      <c r="K13" s="5"/>
      <c r="L13" s="9" t="s">
        <v>6</v>
      </c>
      <c r="M13" s="9">
        <v>545</v>
      </c>
      <c r="N13" s="9">
        <v>140</v>
      </c>
      <c r="O13" s="10">
        <f>((N13-M13)/M10)*100</f>
        <v>-188.37209302325581</v>
      </c>
      <c r="P13" s="10">
        <f t="shared" si="1"/>
        <v>-11.513075493658272</v>
      </c>
      <c r="R13">
        <v>5</v>
      </c>
      <c r="S13" s="5">
        <v>-13</v>
      </c>
    </row>
    <row r="14" spans="5:19" ht="21" x14ac:dyDescent="0.4">
      <c r="E14" s="5" t="s">
        <v>6</v>
      </c>
      <c r="F14" s="5">
        <v>1450</v>
      </c>
      <c r="G14" s="5">
        <v>610</v>
      </c>
      <c r="H14" s="6">
        <f>((G14-F14)/F10)*100</f>
        <v>-186.66666666666666</v>
      </c>
      <c r="I14" s="6">
        <f t="shared" si="0"/>
        <v>-13.380687458862607</v>
      </c>
      <c r="K14" s="5"/>
      <c r="L14" s="7" t="s">
        <v>8</v>
      </c>
      <c r="M14" s="7">
        <v>140</v>
      </c>
      <c r="N14" s="7">
        <v>900</v>
      </c>
      <c r="O14" s="8">
        <f>((N14-M14)/M10)*100</f>
        <v>353.48837209302326</v>
      </c>
      <c r="P14" s="8">
        <f t="shared" si="1"/>
        <v>18.16784043380077</v>
      </c>
      <c r="R14">
        <v>6</v>
      </c>
      <c r="S14" s="5">
        <v>16</v>
      </c>
    </row>
    <row r="15" spans="5:19" ht="21" x14ac:dyDescent="0.4">
      <c r="E15" s="5" t="s">
        <v>6</v>
      </c>
      <c r="F15" s="5">
        <v>610</v>
      </c>
      <c r="G15" s="5">
        <v>1650</v>
      </c>
      <c r="H15" s="6">
        <f>((G15-F15)/F10)*100</f>
        <v>231.11111111111109</v>
      </c>
      <c r="I15" s="6">
        <f t="shared" si="0"/>
        <v>15.922013952722867</v>
      </c>
      <c r="K15" s="5"/>
      <c r="L15" s="5" t="s">
        <v>6</v>
      </c>
      <c r="M15" s="5">
        <v>900</v>
      </c>
      <c r="N15" s="5">
        <v>165</v>
      </c>
      <c r="O15" s="6">
        <f>((N15-M15)/M10)*100</f>
        <v>-341.86046511627904</v>
      </c>
      <c r="P15" s="6">
        <f t="shared" si="1"/>
        <v>-17.154767421334871</v>
      </c>
      <c r="R15">
        <v>7</v>
      </c>
      <c r="S15" s="5">
        <v>18</v>
      </c>
    </row>
    <row r="16" spans="5:19" ht="21" x14ac:dyDescent="0.4">
      <c r="E16" s="7" t="s">
        <v>7</v>
      </c>
      <c r="F16" s="7">
        <v>1650</v>
      </c>
      <c r="G16" s="7">
        <v>4300</v>
      </c>
      <c r="H16" s="8">
        <f>((G16-F16)/F10)*100</f>
        <v>588.88888888888891</v>
      </c>
      <c r="I16" s="8">
        <f t="shared" si="0"/>
        <v>24.954193219840199</v>
      </c>
      <c r="J16" s="5"/>
      <c r="K16" s="5"/>
      <c r="L16" s="9" t="s">
        <v>6</v>
      </c>
      <c r="M16" s="9">
        <v>165</v>
      </c>
      <c r="N16" s="9">
        <v>850</v>
      </c>
      <c r="O16" s="10">
        <f>((N16-M16)/M10)*100</f>
        <v>318.60465116279067</v>
      </c>
      <c r="P16" s="10">
        <f t="shared" si="1"/>
        <v>16.309526895561373</v>
      </c>
      <c r="R16">
        <v>8</v>
      </c>
      <c r="S16" s="5">
        <v>23</v>
      </c>
    </row>
    <row r="17" spans="5:19" ht="21" x14ac:dyDescent="0.4">
      <c r="E17" s="5"/>
      <c r="F17" s="5"/>
      <c r="G17" s="5"/>
      <c r="H17" s="5"/>
      <c r="I17" s="5"/>
      <c r="J17" s="5"/>
      <c r="K17" s="5"/>
      <c r="L17" s="9" t="s">
        <v>6</v>
      </c>
      <c r="M17" s="9">
        <v>850</v>
      </c>
      <c r="N17" s="9">
        <v>155</v>
      </c>
      <c r="O17" s="10">
        <f t="shared" ref="O17:O18" si="2">((N17-M17)/M11)*100</f>
        <v>-60.434782608695649</v>
      </c>
      <c r="P17" s="10">
        <f t="shared" ref="P17:P18" si="3">SQRT(N17)-SQRT(M17)</f>
        <v>-16.704859876237769</v>
      </c>
      <c r="R17">
        <v>9</v>
      </c>
      <c r="S17" s="5">
        <v>13</v>
      </c>
    </row>
    <row r="18" spans="5:19" ht="21" x14ac:dyDescent="0.4">
      <c r="E18" s="5"/>
      <c r="F18" s="5"/>
      <c r="G18" s="5"/>
      <c r="H18" s="5"/>
      <c r="I18" s="5"/>
      <c r="J18" s="5"/>
      <c r="K18" s="5"/>
      <c r="L18" s="9" t="s">
        <v>6</v>
      </c>
      <c r="M18" s="9">
        <v>155</v>
      </c>
      <c r="N18" s="9">
        <v>1100</v>
      </c>
      <c r="O18" s="10">
        <f t="shared" si="2"/>
        <v>378</v>
      </c>
      <c r="P18" s="10">
        <f t="shared" si="3"/>
        <v>20.716348305565269</v>
      </c>
      <c r="R18">
        <v>10</v>
      </c>
      <c r="S18" s="5">
        <v>5</v>
      </c>
    </row>
    <row r="19" spans="5:19" ht="23.4" x14ac:dyDescent="0.45">
      <c r="E19" s="2" t="s">
        <v>0</v>
      </c>
      <c r="F19" s="3">
        <v>783</v>
      </c>
      <c r="J19" s="5"/>
      <c r="K19" s="5"/>
      <c r="R19">
        <v>11</v>
      </c>
      <c r="S19" s="5">
        <v>10</v>
      </c>
    </row>
    <row r="20" spans="5:19" ht="21" x14ac:dyDescent="0.4">
      <c r="E20" s="4"/>
      <c r="F20" s="4"/>
      <c r="K20" s="5"/>
      <c r="R20">
        <v>12</v>
      </c>
      <c r="S20" s="5">
        <v>-10</v>
      </c>
    </row>
    <row r="21" spans="5:19" ht="23.4" x14ac:dyDescent="0.45">
      <c r="E21" s="5" t="s">
        <v>1</v>
      </c>
      <c r="F21" s="5" t="s">
        <v>3</v>
      </c>
      <c r="G21" s="5" t="s">
        <v>4</v>
      </c>
      <c r="H21" s="5" t="s">
        <v>5</v>
      </c>
      <c r="I21" s="5" t="s">
        <v>2</v>
      </c>
      <c r="K21" s="5"/>
      <c r="L21" s="2" t="s">
        <v>0</v>
      </c>
      <c r="M21" s="3">
        <v>162</v>
      </c>
      <c r="R21">
        <v>13</v>
      </c>
      <c r="S21" s="5">
        <v>22</v>
      </c>
    </row>
    <row r="22" spans="5:19" ht="21" x14ac:dyDescent="0.4">
      <c r="E22" s="5" t="s">
        <v>6</v>
      </c>
      <c r="F22" s="5">
        <v>250</v>
      </c>
      <c r="G22" s="5">
        <v>1150</v>
      </c>
      <c r="H22" s="6">
        <f>((G22-F22)/F22)*100</f>
        <v>360</v>
      </c>
      <c r="I22" s="6">
        <f t="shared" ref="I22:I23" si="4">SQRT(G22)-SQRT(F22)</f>
        <v>18.100261614784444</v>
      </c>
      <c r="J22" s="5"/>
      <c r="K22" s="5"/>
      <c r="L22" s="4"/>
      <c r="M22" s="4"/>
      <c r="R22">
        <v>14</v>
      </c>
      <c r="S22" s="5">
        <v>19</v>
      </c>
    </row>
    <row r="23" spans="5:19" ht="21" x14ac:dyDescent="0.4">
      <c r="E23" s="7" t="s">
        <v>7</v>
      </c>
      <c r="F23" s="7">
        <v>1150</v>
      </c>
      <c r="G23" s="7">
        <v>4150</v>
      </c>
      <c r="H23" s="8">
        <f>((G23-F23)/F22)*100</f>
        <v>1200</v>
      </c>
      <c r="I23" s="8">
        <f t="shared" si="4"/>
        <v>30.508843717999284</v>
      </c>
      <c r="J23" s="5"/>
      <c r="K23" s="5"/>
      <c r="L23" s="5" t="s">
        <v>1</v>
      </c>
      <c r="M23" s="5" t="s">
        <v>3</v>
      </c>
      <c r="N23" s="5" t="s">
        <v>4</v>
      </c>
      <c r="O23" s="5" t="s">
        <v>5</v>
      </c>
      <c r="P23" s="5" t="s">
        <v>2</v>
      </c>
      <c r="R23">
        <v>15</v>
      </c>
      <c r="S23" s="5">
        <v>9</v>
      </c>
    </row>
    <row r="24" spans="5:19" ht="21" x14ac:dyDescent="0.4">
      <c r="E24" s="5"/>
      <c r="F24" s="5"/>
      <c r="G24" s="5"/>
      <c r="H24" s="5"/>
      <c r="I24" s="5"/>
      <c r="J24" s="5"/>
      <c r="K24" s="5"/>
      <c r="L24" s="9" t="s">
        <v>6</v>
      </c>
      <c r="M24" s="9">
        <v>235</v>
      </c>
      <c r="N24" s="9">
        <v>925</v>
      </c>
      <c r="O24" s="10">
        <f>((N24-M24)/M24)*100</f>
        <v>293.61702127659572</v>
      </c>
      <c r="P24" s="10">
        <f t="shared" ref="P24:P26" si="5">SQRT(N24)-SQRT(M24)</f>
        <v>15.084102934735208</v>
      </c>
      <c r="R24">
        <v>16</v>
      </c>
      <c r="S24" s="5">
        <v>17</v>
      </c>
    </row>
    <row r="25" spans="5:19" ht="21" x14ac:dyDescent="0.4">
      <c r="E25" s="1"/>
      <c r="F25" s="1"/>
      <c r="G25" s="1"/>
      <c r="H25" s="1"/>
      <c r="I25" s="1"/>
      <c r="J25" s="1"/>
      <c r="K25" s="1"/>
      <c r="L25" s="5" t="s">
        <v>6</v>
      </c>
      <c r="M25" s="5">
        <v>925</v>
      </c>
      <c r="N25" s="5">
        <v>160</v>
      </c>
      <c r="O25" s="6">
        <f>((N25-M25)/M24)*100</f>
        <v>-325.531914893617</v>
      </c>
      <c r="P25" s="6">
        <f t="shared" si="5"/>
        <v>-17.764702010817579</v>
      </c>
      <c r="R25">
        <v>17</v>
      </c>
      <c r="S25" s="5">
        <v>-12</v>
      </c>
    </row>
    <row r="26" spans="5:19" ht="21" x14ac:dyDescent="0.4">
      <c r="L26" s="7" t="s">
        <v>7</v>
      </c>
      <c r="M26" s="7">
        <v>160</v>
      </c>
      <c r="N26" s="7">
        <v>1350</v>
      </c>
      <c r="O26" s="8">
        <f>((N26-M26)/M24)*100</f>
        <v>506.38297872340428</v>
      </c>
      <c r="P26" s="8">
        <f t="shared" si="5"/>
        <v>24.093235501074155</v>
      </c>
      <c r="R26">
        <v>18</v>
      </c>
      <c r="S26" s="5">
        <v>-9</v>
      </c>
    </row>
    <row r="27" spans="5:19" ht="23.4" x14ac:dyDescent="0.45">
      <c r="E27" s="2" t="s">
        <v>0</v>
      </c>
      <c r="F27" s="3">
        <v>1780</v>
      </c>
      <c r="L27" s="9"/>
      <c r="M27" s="9"/>
      <c r="N27" s="9"/>
      <c r="O27" s="10"/>
      <c r="P27" s="10"/>
      <c r="R27">
        <v>19</v>
      </c>
      <c r="S27" s="5">
        <v>-17</v>
      </c>
    </row>
    <row r="28" spans="5:19" ht="21" x14ac:dyDescent="0.4">
      <c r="E28" s="4"/>
      <c r="F28" s="4"/>
      <c r="L28" s="7"/>
      <c r="M28" s="7"/>
      <c r="N28" s="7"/>
      <c r="O28" s="8"/>
      <c r="P28" s="8"/>
      <c r="R28">
        <v>20</v>
      </c>
      <c r="S28" s="5">
        <v>20</v>
      </c>
    </row>
    <row r="29" spans="5:19" ht="23.4" x14ac:dyDescent="0.45">
      <c r="E29" s="5" t="s">
        <v>1</v>
      </c>
      <c r="F29" s="5" t="s">
        <v>3</v>
      </c>
      <c r="G29" s="5" t="s">
        <v>4</v>
      </c>
      <c r="H29" s="5" t="s">
        <v>5</v>
      </c>
      <c r="I29" s="5" t="s">
        <v>2</v>
      </c>
      <c r="L29" s="2" t="s">
        <v>0</v>
      </c>
      <c r="M29" s="3">
        <v>248</v>
      </c>
      <c r="R29">
        <v>21</v>
      </c>
      <c r="S29" s="5">
        <v>-17</v>
      </c>
    </row>
    <row r="30" spans="5:19" ht="21" x14ac:dyDescent="0.4">
      <c r="E30" s="5" t="s">
        <v>6</v>
      </c>
      <c r="F30" s="5">
        <v>330</v>
      </c>
      <c r="G30" s="5">
        <v>1700</v>
      </c>
      <c r="H30" s="6">
        <f>((G30-F30)/F30)*100</f>
        <v>415.15151515151513</v>
      </c>
      <c r="I30" s="6">
        <f t="shared" ref="I30:I31" si="6">SQRT(G30)-SQRT(F30)</f>
        <v>23.065154131591658</v>
      </c>
      <c r="L30" s="4"/>
      <c r="M30" s="4"/>
      <c r="R30">
        <v>22</v>
      </c>
      <c r="S30" s="5">
        <v>-6</v>
      </c>
    </row>
    <row r="31" spans="5:19" ht="21" x14ac:dyDescent="0.4">
      <c r="E31" s="7" t="s">
        <v>7</v>
      </c>
      <c r="F31" s="7">
        <v>1700</v>
      </c>
      <c r="G31" s="7">
        <v>4100</v>
      </c>
      <c r="H31" s="8">
        <f>((G31-F31)/F30)*100</f>
        <v>727.27272727272725</v>
      </c>
      <c r="I31" s="8">
        <f t="shared" si="6"/>
        <v>22.800186118151878</v>
      </c>
      <c r="L31" s="5" t="s">
        <v>1</v>
      </c>
      <c r="M31" s="5" t="s">
        <v>3</v>
      </c>
      <c r="N31" s="5" t="s">
        <v>4</v>
      </c>
      <c r="O31" s="5" t="s">
        <v>5</v>
      </c>
      <c r="P31" s="5" t="s">
        <v>2</v>
      </c>
      <c r="R31">
        <v>23</v>
      </c>
      <c r="S31" s="5">
        <v>10</v>
      </c>
    </row>
    <row r="32" spans="5:19" ht="21" x14ac:dyDescent="0.4">
      <c r="L32" s="9" t="s">
        <v>6</v>
      </c>
      <c r="M32" s="9">
        <v>225</v>
      </c>
      <c r="N32" s="9">
        <v>925</v>
      </c>
      <c r="O32" s="10">
        <f>((N32-M32)/M32)*100</f>
        <v>311.11111111111114</v>
      </c>
      <c r="P32" s="10">
        <f t="shared" ref="P32:P39" si="7">SQRT(N32)-SQRT(M32)</f>
        <v>15.413812651491099</v>
      </c>
      <c r="R32">
        <v>24</v>
      </c>
      <c r="S32" s="5">
        <v>-18</v>
      </c>
    </row>
    <row r="33" spans="5:19" ht="21" x14ac:dyDescent="0.4">
      <c r="L33" s="5" t="s">
        <v>6</v>
      </c>
      <c r="M33" s="5">
        <v>925</v>
      </c>
      <c r="N33" s="5">
        <v>290</v>
      </c>
      <c r="O33" s="6">
        <f>((N33-M33)/M32)*100</f>
        <v>-282.22222222222223</v>
      </c>
      <c r="P33" s="6">
        <f t="shared" si="7"/>
        <v>-13.384426285564697</v>
      </c>
      <c r="R33">
        <v>25</v>
      </c>
      <c r="S33" s="5">
        <v>-12</v>
      </c>
    </row>
    <row r="34" spans="5:19" ht="23.4" x14ac:dyDescent="0.45">
      <c r="E34" s="2" t="s">
        <v>0</v>
      </c>
      <c r="F34" s="3">
        <v>2300</v>
      </c>
      <c r="L34" s="9" t="s">
        <v>6</v>
      </c>
      <c r="M34" s="9">
        <v>290</v>
      </c>
      <c r="N34" s="9">
        <v>1330</v>
      </c>
      <c r="O34" s="10">
        <f>((N34-M34)/M32)*100</f>
        <v>462.22222222222217</v>
      </c>
      <c r="P34" s="10">
        <f t="shared" si="7"/>
        <v>19.439778691694539</v>
      </c>
      <c r="R34">
        <v>26</v>
      </c>
      <c r="S34" s="5">
        <v>-17</v>
      </c>
    </row>
    <row r="35" spans="5:19" ht="21" x14ac:dyDescent="0.4">
      <c r="E35" s="4"/>
      <c r="F35" s="4"/>
      <c r="L35" s="9" t="s">
        <v>6</v>
      </c>
      <c r="M35" s="9">
        <v>1330</v>
      </c>
      <c r="N35" s="9">
        <v>190</v>
      </c>
      <c r="O35" s="10">
        <f>((N35-M35)/M32)*100</f>
        <v>-506.66666666666663</v>
      </c>
      <c r="P35" s="10">
        <f t="shared" si="7"/>
        <v>-22.68511630553072</v>
      </c>
      <c r="R35">
        <v>27</v>
      </c>
      <c r="S35" s="5">
        <v>16</v>
      </c>
    </row>
    <row r="36" spans="5:19" ht="21" x14ac:dyDescent="0.4">
      <c r="E36" s="5" t="s">
        <v>1</v>
      </c>
      <c r="F36" s="5" t="s">
        <v>3</v>
      </c>
      <c r="G36" s="5" t="s">
        <v>4</v>
      </c>
      <c r="H36" s="5" t="s">
        <v>5</v>
      </c>
      <c r="I36" s="5" t="s">
        <v>2</v>
      </c>
      <c r="L36" s="7" t="s">
        <v>7</v>
      </c>
      <c r="M36" s="7">
        <v>190</v>
      </c>
      <c r="N36" s="7">
        <v>1300</v>
      </c>
      <c r="O36" s="8">
        <f>((N36-M36)/M32)*100</f>
        <v>493.33333333333337</v>
      </c>
      <c r="P36" s="8">
        <f t="shared" si="7"/>
        <v>22.271464002549671</v>
      </c>
      <c r="R36">
        <v>28</v>
      </c>
      <c r="S36" s="5">
        <v>-17</v>
      </c>
    </row>
    <row r="37" spans="5:19" ht="21" x14ac:dyDescent="0.4">
      <c r="E37" s="5" t="s">
        <v>6</v>
      </c>
      <c r="F37" s="5">
        <v>450</v>
      </c>
      <c r="G37" s="5">
        <v>1150</v>
      </c>
      <c r="H37" s="6">
        <f>((G37-F37)/F37)*100</f>
        <v>155.55555555555557</v>
      </c>
      <c r="I37" s="6">
        <f t="shared" ref="I37:I38" si="8">SQRT(G37)-SQRT(F37)</f>
        <v>12.698446480029915</v>
      </c>
      <c r="L37" s="7" t="s">
        <v>7</v>
      </c>
      <c r="M37" s="7">
        <v>1300</v>
      </c>
      <c r="N37" s="7">
        <v>300</v>
      </c>
      <c r="O37" s="8">
        <f>((N37-M37)/M32)*100</f>
        <v>-444.44444444444446</v>
      </c>
      <c r="P37" s="8">
        <f t="shared" si="7"/>
        <v>-18.735004678951118</v>
      </c>
      <c r="R37">
        <v>29</v>
      </c>
      <c r="S37" s="5">
        <v>21</v>
      </c>
    </row>
    <row r="38" spans="5:19" ht="21" x14ac:dyDescent="0.4">
      <c r="E38" s="5" t="s">
        <v>6</v>
      </c>
      <c r="F38" s="5">
        <v>1150</v>
      </c>
      <c r="G38" s="5">
        <v>1500</v>
      </c>
      <c r="H38" s="6">
        <f>((G38-F38)/F37)*100</f>
        <v>77.777777777777786</v>
      </c>
      <c r="I38" s="6">
        <f t="shared" si="8"/>
        <v>4.8181835464478269</v>
      </c>
      <c r="L38" s="7" t="s">
        <v>7</v>
      </c>
      <c r="M38" s="7">
        <v>300</v>
      </c>
      <c r="N38" s="7">
        <v>1500</v>
      </c>
      <c r="O38" s="8">
        <f>((N38-M38)/M32)*100</f>
        <v>533.33333333333326</v>
      </c>
      <c r="P38" s="8">
        <f t="shared" si="7"/>
        <v>21.409325386385394</v>
      </c>
      <c r="R38">
        <v>30</v>
      </c>
      <c r="S38" s="5">
        <v>15</v>
      </c>
    </row>
    <row r="39" spans="5:19" ht="21" x14ac:dyDescent="0.4">
      <c r="E39" s="7" t="s">
        <v>7</v>
      </c>
      <c r="F39" s="7">
        <v>1500</v>
      </c>
      <c r="G39" s="7">
        <v>4000</v>
      </c>
      <c r="H39" s="8">
        <f>((G39-F39)/F37)*100</f>
        <v>555.55555555555554</v>
      </c>
      <c r="I39" s="8">
        <f t="shared" ref="I39" si="9">SQRT(G39)-SQRT(F39)</f>
        <v>24.515719741293417</v>
      </c>
      <c r="L39" s="7" t="s">
        <v>7</v>
      </c>
      <c r="M39" s="7">
        <v>1500</v>
      </c>
      <c r="N39" s="7">
        <v>360</v>
      </c>
      <c r="O39" s="8">
        <f>((N39-M39)/M33)*100</f>
        <v>-123.24324324324326</v>
      </c>
      <c r="P39" s="8">
        <f t="shared" si="7"/>
        <v>-19.756167501063892</v>
      </c>
      <c r="R39">
        <v>31</v>
      </c>
      <c r="S39" s="5">
        <v>-18</v>
      </c>
    </row>
    <row r="40" spans="5:19" ht="21" x14ac:dyDescent="0.4">
      <c r="L40" s="7" t="s">
        <v>7</v>
      </c>
      <c r="M40" s="7">
        <v>360</v>
      </c>
      <c r="N40" s="7">
        <v>1500</v>
      </c>
      <c r="O40" s="8">
        <f>((N40-M40)/M34)*100</f>
        <v>393.10344827586204</v>
      </c>
      <c r="P40" s="8">
        <f t="shared" ref="P40" si="10">SQRT(N40)-SQRT(M40)</f>
        <v>19.756167501063892</v>
      </c>
      <c r="R40">
        <v>32</v>
      </c>
      <c r="S40" s="5">
        <v>15</v>
      </c>
    </row>
    <row r="41" spans="5:19" ht="21" x14ac:dyDescent="0.4">
      <c r="R41">
        <v>33</v>
      </c>
      <c r="S41" s="5">
        <v>-13</v>
      </c>
    </row>
    <row r="42" spans="5:19" ht="23.4" x14ac:dyDescent="0.45">
      <c r="E42" s="2" t="s">
        <v>0</v>
      </c>
      <c r="F42" s="3">
        <v>2744</v>
      </c>
      <c r="R42">
        <v>34</v>
      </c>
      <c r="S42" s="5">
        <v>19</v>
      </c>
    </row>
    <row r="43" spans="5:19" ht="21" x14ac:dyDescent="0.4">
      <c r="E43" s="4"/>
      <c r="F43" s="4"/>
      <c r="R43">
        <v>35</v>
      </c>
      <c r="S43" s="5">
        <v>-23</v>
      </c>
    </row>
    <row r="44" spans="5:19" ht="23.4" x14ac:dyDescent="0.45">
      <c r="E44" s="5" t="s">
        <v>1</v>
      </c>
      <c r="F44" s="5" t="s">
        <v>3</v>
      </c>
      <c r="G44" s="5" t="s">
        <v>4</v>
      </c>
      <c r="H44" s="5" t="s">
        <v>5</v>
      </c>
      <c r="I44" s="5" t="s">
        <v>2</v>
      </c>
      <c r="L44" s="2" t="s">
        <v>0</v>
      </c>
      <c r="M44" s="3">
        <v>623</v>
      </c>
      <c r="R44">
        <v>36</v>
      </c>
      <c r="S44" s="5">
        <v>13</v>
      </c>
    </row>
    <row r="45" spans="5:19" ht="21" x14ac:dyDescent="0.4">
      <c r="E45" s="5" t="s">
        <v>6</v>
      </c>
      <c r="F45" s="5">
        <v>550</v>
      </c>
      <c r="G45" s="5">
        <v>1150</v>
      </c>
      <c r="H45" s="6">
        <f>((G45-F45)/F45)*100</f>
        <v>109.09090909090908</v>
      </c>
      <c r="I45" s="6">
        <f t="shared" ref="I45:I48" si="11">SQRT(G45)-SQRT(F45)</f>
        <v>10.459571116509192</v>
      </c>
      <c r="L45" s="4"/>
      <c r="M45" s="4"/>
      <c r="R45">
        <v>37</v>
      </c>
      <c r="S45" s="5">
        <v>15</v>
      </c>
    </row>
    <row r="46" spans="5:19" ht="21" x14ac:dyDescent="0.4">
      <c r="E46" s="5" t="s">
        <v>6</v>
      </c>
      <c r="F46" s="5">
        <v>1150</v>
      </c>
      <c r="G46" s="5">
        <v>550</v>
      </c>
      <c r="H46" s="6">
        <f>((G46-F46)/F45)*100</f>
        <v>-109.09090909090908</v>
      </c>
      <c r="I46" s="6">
        <f t="shared" si="11"/>
        <v>-10.459571116509192</v>
      </c>
      <c r="L46" s="5" t="s">
        <v>1</v>
      </c>
      <c r="M46" s="5" t="s">
        <v>3</v>
      </c>
      <c r="N46" s="5" t="s">
        <v>4</v>
      </c>
      <c r="O46" s="5" t="s">
        <v>5</v>
      </c>
      <c r="P46" s="5" t="s">
        <v>2</v>
      </c>
      <c r="R46">
        <v>38</v>
      </c>
      <c r="S46" s="5">
        <v>-13</v>
      </c>
    </row>
    <row r="47" spans="5:19" ht="21" x14ac:dyDescent="0.4">
      <c r="E47" s="7" t="s">
        <v>7</v>
      </c>
      <c r="F47" s="7">
        <v>550</v>
      </c>
      <c r="G47" s="7">
        <v>1950</v>
      </c>
      <c r="H47" s="8">
        <f>((G47-F47)/F45)*100</f>
        <v>254.54545454545453</v>
      </c>
      <c r="I47" s="8">
        <f t="shared" si="11"/>
        <v>20.706725532522082</v>
      </c>
      <c r="L47" s="9" t="s">
        <v>6</v>
      </c>
      <c r="M47" s="9">
        <v>215</v>
      </c>
      <c r="N47" s="9">
        <v>790</v>
      </c>
      <c r="O47" s="10">
        <f>((N47-M47)/M47)*100</f>
        <v>267.44186046511629</v>
      </c>
      <c r="P47" s="10">
        <f t="shared" ref="P47:P51" si="12">SQRT(N47)-SQRT(M47)</f>
        <v>13.444060346495213</v>
      </c>
      <c r="R47">
        <v>39</v>
      </c>
      <c r="S47" s="5">
        <v>14</v>
      </c>
    </row>
    <row r="48" spans="5:19" ht="21" x14ac:dyDescent="0.4">
      <c r="E48" s="7" t="s">
        <v>7</v>
      </c>
      <c r="F48" s="7">
        <v>1950</v>
      </c>
      <c r="G48" s="7">
        <v>4100</v>
      </c>
      <c r="H48" s="8">
        <f>((G48-F48)/F45)*100</f>
        <v>390.90909090909093</v>
      </c>
      <c r="I48" s="8">
        <f t="shared" si="11"/>
        <v>19.872438042689254</v>
      </c>
      <c r="L48" s="7" t="s">
        <v>7</v>
      </c>
      <c r="M48" s="7">
        <v>790</v>
      </c>
      <c r="N48" s="7">
        <v>132</v>
      </c>
      <c r="O48" s="8">
        <f>((N48-M48)/M47)*100</f>
        <v>-306.04651162790697</v>
      </c>
      <c r="P48" s="8">
        <f t="shared" si="12"/>
        <v>-16.617813352034336</v>
      </c>
      <c r="R48">
        <v>40</v>
      </c>
      <c r="S48" s="5">
        <v>14</v>
      </c>
    </row>
    <row r="49" spans="5:19" ht="21" x14ac:dyDescent="0.4">
      <c r="E49" s="5"/>
      <c r="F49" s="5"/>
      <c r="G49" s="5"/>
      <c r="H49" s="6"/>
      <c r="I49" s="6"/>
      <c r="L49" s="7" t="s">
        <v>7</v>
      </c>
      <c r="M49" s="7">
        <v>132</v>
      </c>
      <c r="N49" s="7">
        <v>750</v>
      </c>
      <c r="O49" s="8">
        <f>((N49-M49)/M47)*100</f>
        <v>287.44186046511629</v>
      </c>
      <c r="P49" s="8">
        <f t="shared" si="12"/>
        <v>15.89700258218225</v>
      </c>
      <c r="R49">
        <v>41</v>
      </c>
      <c r="S49" s="5">
        <v>-8</v>
      </c>
    </row>
    <row r="50" spans="5:19" ht="21" x14ac:dyDescent="0.4">
      <c r="L50" s="7" t="s">
        <v>7</v>
      </c>
      <c r="M50" s="7">
        <v>750</v>
      </c>
      <c r="N50" s="7">
        <v>160</v>
      </c>
      <c r="O50" s="8">
        <f>((N50-M50)/M47)*100</f>
        <v>-274.41860465116281</v>
      </c>
      <c r="P50" s="8">
        <f t="shared" si="12"/>
        <v>-14.737017234584789</v>
      </c>
      <c r="R50">
        <v>42</v>
      </c>
      <c r="S50" s="5">
        <v>7</v>
      </c>
    </row>
    <row r="51" spans="5:19" ht="21" x14ac:dyDescent="0.4">
      <c r="L51" s="7" t="s">
        <v>7</v>
      </c>
      <c r="M51" s="7">
        <v>160</v>
      </c>
      <c r="N51" s="7">
        <v>1425</v>
      </c>
      <c r="O51" s="8">
        <f>((N51-M51)/M47)*100</f>
        <v>588.37209302325584</v>
      </c>
      <c r="P51" s="8">
        <f t="shared" si="12"/>
        <v>25.100061535680226</v>
      </c>
      <c r="R51">
        <v>43</v>
      </c>
      <c r="S51" s="5">
        <v>10</v>
      </c>
    </row>
    <row r="52" spans="5:19" ht="23.4" x14ac:dyDescent="0.45">
      <c r="E52" s="2" t="s">
        <v>0</v>
      </c>
      <c r="F52" s="3">
        <v>4772</v>
      </c>
      <c r="L52" s="7"/>
      <c r="M52" s="7"/>
      <c r="N52" s="7"/>
      <c r="O52" s="8"/>
      <c r="P52" s="8"/>
      <c r="R52">
        <v>44</v>
      </c>
      <c r="S52" s="5">
        <v>8</v>
      </c>
    </row>
    <row r="53" spans="5:19" ht="21" x14ac:dyDescent="0.4">
      <c r="E53" s="4"/>
      <c r="F53" s="4"/>
      <c r="L53" s="7"/>
      <c r="M53" s="7"/>
      <c r="N53" s="7"/>
      <c r="O53" s="8"/>
      <c r="P53" s="8"/>
      <c r="R53" s="13" t="s">
        <v>11</v>
      </c>
      <c r="S53" s="14">
        <f>SUM(S9:S52)/R52</f>
        <v>3.25</v>
      </c>
    </row>
    <row r="54" spans="5:19" ht="23.4" x14ac:dyDescent="0.45">
      <c r="E54" s="5" t="s">
        <v>1</v>
      </c>
      <c r="F54" s="5" t="s">
        <v>3</v>
      </c>
      <c r="G54" s="5" t="s">
        <v>4</v>
      </c>
      <c r="H54" s="5" t="s">
        <v>5</v>
      </c>
      <c r="I54" s="5" t="s">
        <v>2</v>
      </c>
      <c r="L54" s="2" t="s">
        <v>0</v>
      </c>
      <c r="M54" s="3">
        <v>869</v>
      </c>
    </row>
    <row r="55" spans="5:19" ht="21" x14ac:dyDescent="0.4">
      <c r="E55" s="5" t="s">
        <v>6</v>
      </c>
      <c r="F55" s="5">
        <v>410</v>
      </c>
      <c r="G55" s="5">
        <v>1810</v>
      </c>
      <c r="H55" s="6">
        <f>((G55-F55)/F55)*100</f>
        <v>341.46341463414632</v>
      </c>
      <c r="I55" s="6">
        <f t="shared" ref="I55:I56" si="13">SQRT(G55)-SQRT(F55)</f>
        <v>22.295638041048711</v>
      </c>
      <c r="L55" s="4"/>
      <c r="M55" s="4"/>
      <c r="S55" s="7" t="s">
        <v>12</v>
      </c>
    </row>
    <row r="56" spans="5:19" ht="21" x14ac:dyDescent="0.4">
      <c r="E56" s="7" t="s">
        <v>7</v>
      </c>
      <c r="F56" s="7">
        <v>1810</v>
      </c>
      <c r="G56" s="7">
        <v>3950</v>
      </c>
      <c r="H56" s="8">
        <f>((G56-F56)/F55)*100</f>
        <v>521.95121951219517</v>
      </c>
      <c r="I56" s="8">
        <f t="shared" si="13"/>
        <v>20.304930677517376</v>
      </c>
      <c r="L56" s="5" t="s">
        <v>1</v>
      </c>
      <c r="M56" s="5" t="s">
        <v>3</v>
      </c>
      <c r="N56" s="5" t="s">
        <v>4</v>
      </c>
      <c r="O56" s="5" t="s">
        <v>5</v>
      </c>
      <c r="P56" s="5" t="s">
        <v>2</v>
      </c>
      <c r="R56">
        <v>1</v>
      </c>
      <c r="S56" s="7">
        <v>25</v>
      </c>
    </row>
    <row r="57" spans="5:19" ht="21" x14ac:dyDescent="0.4">
      <c r="E57" s="7"/>
      <c r="F57" s="7"/>
      <c r="G57" s="7"/>
      <c r="H57" s="8"/>
      <c r="I57" s="8"/>
      <c r="L57" s="9" t="s">
        <v>6</v>
      </c>
      <c r="M57" s="9">
        <v>255</v>
      </c>
      <c r="N57" s="9">
        <v>975</v>
      </c>
      <c r="O57" s="10">
        <f>((N57-M57)/M57)*100</f>
        <v>282.35294117647061</v>
      </c>
      <c r="P57" s="10">
        <f t="shared" ref="P57:P61" si="14">SQRT(N57)-SQRT(M57)</f>
        <v>15.256270569320678</v>
      </c>
      <c r="R57">
        <v>2</v>
      </c>
      <c r="S57" s="7">
        <v>31</v>
      </c>
    </row>
    <row r="58" spans="5:19" ht="21" x14ac:dyDescent="0.4">
      <c r="E58" s="7"/>
      <c r="F58" s="7"/>
      <c r="G58" s="7"/>
      <c r="H58" s="8"/>
      <c r="I58" s="8"/>
      <c r="L58" s="9" t="s">
        <v>6</v>
      </c>
      <c r="M58" s="9">
        <v>975</v>
      </c>
      <c r="N58" s="9">
        <v>335</v>
      </c>
      <c r="O58" s="10">
        <f>((N58-M58)/M57)*100</f>
        <v>-250.98039215686273</v>
      </c>
      <c r="P58" s="10">
        <f t="shared" si="14"/>
        <v>-12.921984774268864</v>
      </c>
      <c r="R58">
        <v>3</v>
      </c>
      <c r="S58" s="16">
        <v>23</v>
      </c>
    </row>
    <row r="59" spans="5:19" ht="23.4" x14ac:dyDescent="0.45">
      <c r="E59" s="2" t="s">
        <v>0</v>
      </c>
      <c r="F59" s="3">
        <v>2000</v>
      </c>
      <c r="L59" s="7" t="s">
        <v>7</v>
      </c>
      <c r="M59" s="7">
        <v>335</v>
      </c>
      <c r="N59" s="7">
        <v>1375</v>
      </c>
      <c r="O59" s="8">
        <f>((N59-M59)/M57)*100</f>
        <v>407.84313725490193</v>
      </c>
      <c r="P59" s="8">
        <f t="shared" si="14"/>
        <v>18.777987217755189</v>
      </c>
      <c r="R59">
        <v>4</v>
      </c>
      <c r="S59" s="16">
        <v>25</v>
      </c>
    </row>
    <row r="60" spans="5:19" ht="21" x14ac:dyDescent="0.4">
      <c r="E60" s="4"/>
      <c r="F60" s="4"/>
      <c r="L60" s="7" t="s">
        <v>7</v>
      </c>
      <c r="M60" s="7">
        <v>1375</v>
      </c>
      <c r="N60" s="7">
        <v>200</v>
      </c>
      <c r="O60" s="8">
        <f>((N60-M60)/M57)*100</f>
        <v>-460.78431372549016</v>
      </c>
      <c r="P60" s="8">
        <f t="shared" si="14"/>
        <v>-22.938856811747364</v>
      </c>
      <c r="R60">
        <v>5</v>
      </c>
      <c r="S60" s="16">
        <v>20</v>
      </c>
    </row>
    <row r="61" spans="5:19" ht="21" x14ac:dyDescent="0.4">
      <c r="E61" s="5" t="s">
        <v>1</v>
      </c>
      <c r="F61" s="5" t="s">
        <v>3</v>
      </c>
      <c r="G61" s="5" t="s">
        <v>4</v>
      </c>
      <c r="H61" s="5" t="s">
        <v>5</v>
      </c>
      <c r="I61" s="5" t="s">
        <v>2</v>
      </c>
      <c r="L61" s="7" t="s">
        <v>7</v>
      </c>
      <c r="M61" s="7">
        <v>200</v>
      </c>
      <c r="N61" s="7">
        <v>1075</v>
      </c>
      <c r="O61" s="8">
        <f>((N61-M61)/M57)*100</f>
        <v>343.13725490196077</v>
      </c>
      <c r="P61" s="8">
        <f t="shared" si="14"/>
        <v>18.645056997779051</v>
      </c>
      <c r="R61">
        <v>6</v>
      </c>
      <c r="S61" s="16">
        <v>20</v>
      </c>
    </row>
    <row r="62" spans="5:19" ht="21" x14ac:dyDescent="0.4">
      <c r="E62" s="5" t="s">
        <v>6</v>
      </c>
      <c r="F62" s="5">
        <v>225</v>
      </c>
      <c r="G62" s="5">
        <v>1150</v>
      </c>
      <c r="H62" s="6">
        <f>((G62-F62)/F62)*100</f>
        <v>411.11111111111109</v>
      </c>
      <c r="I62" s="6">
        <f t="shared" ref="I62:I68" si="15">SQRT(G62)-SQRT(F62)</f>
        <v>18.911649915626342</v>
      </c>
      <c r="R62">
        <v>7</v>
      </c>
      <c r="S62" s="16">
        <v>-17</v>
      </c>
    </row>
    <row r="63" spans="5:19" ht="21" x14ac:dyDescent="0.4">
      <c r="E63" s="5" t="s">
        <v>6</v>
      </c>
      <c r="F63" s="5">
        <v>1150</v>
      </c>
      <c r="G63" s="5">
        <v>1850</v>
      </c>
      <c r="H63" s="6">
        <f>((G63-F63)/F62)*100</f>
        <v>311.11111111111114</v>
      </c>
      <c r="I63" s="6">
        <f t="shared" si="15"/>
        <v>9.0999764195867954</v>
      </c>
      <c r="R63">
        <v>8</v>
      </c>
      <c r="S63" s="16">
        <v>-16</v>
      </c>
    </row>
    <row r="64" spans="5:19" ht="23.4" x14ac:dyDescent="0.45">
      <c r="E64" s="11" t="s">
        <v>9</v>
      </c>
      <c r="F64" s="11">
        <v>1850</v>
      </c>
      <c r="G64" s="11">
        <v>1210</v>
      </c>
      <c r="H64" s="12">
        <f>((G64-F64)/F62)*100</f>
        <v>-284.44444444444446</v>
      </c>
      <c r="I64" s="12">
        <f t="shared" si="15"/>
        <v>-8.2265720733609626</v>
      </c>
      <c r="L64" s="2" t="s">
        <v>0</v>
      </c>
      <c r="M64" s="3">
        <v>1572</v>
      </c>
      <c r="R64">
        <v>9</v>
      </c>
      <c r="S64" s="16">
        <v>-17</v>
      </c>
    </row>
    <row r="65" spans="5:19" ht="21" x14ac:dyDescent="0.4">
      <c r="E65" s="11" t="s">
        <v>9</v>
      </c>
      <c r="F65" s="11">
        <v>1210</v>
      </c>
      <c r="G65" s="11">
        <v>1450</v>
      </c>
      <c r="H65" s="12">
        <f>((G65-F65)/F62)*100</f>
        <v>106.66666666666667</v>
      </c>
      <c r="I65" s="12">
        <f t="shared" si="15"/>
        <v>3.293811267467369</v>
      </c>
      <c r="L65" s="4"/>
      <c r="M65" s="4"/>
      <c r="R65">
        <v>10</v>
      </c>
      <c r="S65" s="16">
        <v>23</v>
      </c>
    </row>
    <row r="66" spans="5:19" ht="21" x14ac:dyDescent="0.4">
      <c r="E66" s="11" t="s">
        <v>9</v>
      </c>
      <c r="F66" s="11">
        <v>1450</v>
      </c>
      <c r="G66" s="11">
        <v>1300</v>
      </c>
      <c r="H66" s="12">
        <f>((G66-F66)/F62)*100</f>
        <v>-66.666666666666657</v>
      </c>
      <c r="I66" s="12">
        <f t="shared" si="15"/>
        <v>-2.0233527746796511</v>
      </c>
      <c r="L66" s="5" t="s">
        <v>1</v>
      </c>
      <c r="M66" s="5" t="s">
        <v>3</v>
      </c>
      <c r="N66" s="5" t="s">
        <v>4</v>
      </c>
      <c r="O66" s="5" t="s">
        <v>5</v>
      </c>
      <c r="P66" s="5" t="s">
        <v>2</v>
      </c>
      <c r="R66">
        <v>11</v>
      </c>
      <c r="S66" s="16">
        <v>13</v>
      </c>
    </row>
    <row r="67" spans="5:19" ht="21" x14ac:dyDescent="0.4">
      <c r="E67" s="5"/>
      <c r="F67" s="5"/>
      <c r="G67" s="5"/>
      <c r="H67" s="6"/>
      <c r="I67" s="6"/>
      <c r="L67" s="9" t="s">
        <v>6</v>
      </c>
      <c r="M67" s="9">
        <v>195</v>
      </c>
      <c r="N67" s="9">
        <v>800</v>
      </c>
      <c r="O67" s="10">
        <f>((N67-M67)/M67)*100</f>
        <v>310.25641025641028</v>
      </c>
      <c r="P67" s="10">
        <f t="shared" ref="P67:P71" si="16">SQRT(N67)-SQRT(M67)</f>
        <v>14.320031203692961</v>
      </c>
      <c r="R67">
        <v>12</v>
      </c>
      <c r="S67" s="16">
        <v>23</v>
      </c>
    </row>
    <row r="68" spans="5:19" ht="21" x14ac:dyDescent="0.4">
      <c r="E68" s="7"/>
      <c r="F68" s="7"/>
      <c r="G68" s="7"/>
      <c r="H68" s="8"/>
      <c r="I68" s="8"/>
      <c r="L68" s="7" t="s">
        <v>7</v>
      </c>
      <c r="M68" s="7">
        <v>800</v>
      </c>
      <c r="N68" s="7">
        <v>120</v>
      </c>
      <c r="O68" s="8">
        <f>((N68-M68)/M67)*100</f>
        <v>-348.71794871794873</v>
      </c>
      <c r="P68" s="8">
        <f t="shared" si="16"/>
        <v>-17.329820097358578</v>
      </c>
      <c r="R68">
        <v>13</v>
      </c>
      <c r="S68" s="16">
        <v>16</v>
      </c>
    </row>
    <row r="69" spans="5:19" ht="21" x14ac:dyDescent="0.4">
      <c r="L69" s="7" t="s">
        <v>7</v>
      </c>
      <c r="M69" s="7">
        <v>120</v>
      </c>
      <c r="N69" s="7">
        <v>1300</v>
      </c>
      <c r="O69" s="8">
        <f>((N69-M69)/M67)*100</f>
        <v>605.12820512820508</v>
      </c>
      <c r="P69" s="8">
        <f t="shared" si="16"/>
        <v>25.101061604536568</v>
      </c>
      <c r="R69">
        <v>14</v>
      </c>
      <c r="S69" s="16">
        <v>26</v>
      </c>
    </row>
    <row r="70" spans="5:19" ht="21" x14ac:dyDescent="0.4">
      <c r="L70" s="7" t="s">
        <v>7</v>
      </c>
      <c r="M70" s="7">
        <v>1300</v>
      </c>
      <c r="N70" s="7">
        <v>175</v>
      </c>
      <c r="O70" s="8">
        <f>((N70-M70)/M67)*100</f>
        <v>-576.92307692307691</v>
      </c>
      <c r="P70" s="8">
        <f t="shared" si="16"/>
        <v>-22.826756199316939</v>
      </c>
      <c r="R70">
        <v>15</v>
      </c>
      <c r="S70" s="16">
        <v>25</v>
      </c>
    </row>
    <row r="71" spans="5:19" ht="23.4" x14ac:dyDescent="0.45">
      <c r="E71" s="2" t="s">
        <v>0</v>
      </c>
      <c r="F71" s="3">
        <v>3231</v>
      </c>
      <c r="L71" s="7" t="s">
        <v>7</v>
      </c>
      <c r="M71" s="7">
        <v>175</v>
      </c>
      <c r="N71" s="7">
        <v>1400</v>
      </c>
      <c r="O71" s="8">
        <f>((N71-M71)/M67)*100</f>
        <v>628.20512820512818</v>
      </c>
      <c r="P71" s="8">
        <f t="shared" si="16"/>
        <v>24.187817312416463</v>
      </c>
      <c r="R71">
        <v>16</v>
      </c>
      <c r="S71" s="16">
        <v>-23</v>
      </c>
    </row>
    <row r="72" spans="5:19" ht="21" x14ac:dyDescent="0.4">
      <c r="E72" s="4"/>
      <c r="F72" s="4"/>
      <c r="L72" s="7" t="s">
        <v>7</v>
      </c>
      <c r="M72" s="7">
        <v>1400</v>
      </c>
      <c r="N72" s="7">
        <v>1500</v>
      </c>
      <c r="O72" s="8">
        <f>((N72-M72)/M68)*100</f>
        <v>12.5</v>
      </c>
      <c r="P72" s="8">
        <f t="shared" ref="P72" si="17">SQRT(N72)-SQRT(M72)</f>
        <v>1.3132595943347525</v>
      </c>
      <c r="R72">
        <v>17</v>
      </c>
      <c r="S72" s="16">
        <v>-23</v>
      </c>
    </row>
    <row r="73" spans="5:19" ht="21" x14ac:dyDescent="0.4">
      <c r="E73" s="5" t="s">
        <v>1</v>
      </c>
      <c r="F73" s="5" t="s">
        <v>3</v>
      </c>
      <c r="G73" s="5" t="s">
        <v>4</v>
      </c>
      <c r="H73" s="5" t="s">
        <v>5</v>
      </c>
      <c r="I73" s="5" t="s">
        <v>2</v>
      </c>
      <c r="R73">
        <v>18</v>
      </c>
      <c r="S73" s="16">
        <v>1</v>
      </c>
    </row>
    <row r="74" spans="5:19" ht="23.4" x14ac:dyDescent="0.45">
      <c r="E74" s="5" t="s">
        <v>6</v>
      </c>
      <c r="F74" s="5">
        <v>240</v>
      </c>
      <c r="G74" s="5">
        <v>1075</v>
      </c>
      <c r="H74" s="6">
        <f>((G74-F74)/F74)*100</f>
        <v>347.91666666666663</v>
      </c>
      <c r="I74" s="6">
        <f t="shared" ref="I74:I75" si="18">SQRT(G74)-SQRT(F74)</f>
        <v>17.295259236680334</v>
      </c>
      <c r="L74" s="2" t="s">
        <v>0</v>
      </c>
      <c r="M74" s="3">
        <v>3412</v>
      </c>
      <c r="R74">
        <v>19</v>
      </c>
      <c r="S74" s="16">
        <v>19</v>
      </c>
    </row>
    <row r="75" spans="5:19" ht="21" x14ac:dyDescent="0.4">
      <c r="E75" s="9" t="s">
        <v>6</v>
      </c>
      <c r="F75" s="9">
        <v>1075</v>
      </c>
      <c r="G75" s="9">
        <v>430</v>
      </c>
      <c r="H75" s="10">
        <f>((G75-F75)/F74)*100</f>
        <v>-268.75</v>
      </c>
      <c r="I75" s="10">
        <f t="shared" si="18"/>
        <v>-12.050751268182282</v>
      </c>
      <c r="L75" s="4"/>
      <c r="M75" s="4"/>
      <c r="R75">
        <v>20</v>
      </c>
      <c r="S75" s="16">
        <v>24</v>
      </c>
    </row>
    <row r="76" spans="5:19" ht="21" x14ac:dyDescent="0.4">
      <c r="E76" s="7" t="s">
        <v>7</v>
      </c>
      <c r="F76" s="7">
        <v>430</v>
      </c>
      <c r="G76" s="7">
        <v>1950</v>
      </c>
      <c r="H76" s="8">
        <f>((G76-F76)/F75)*100</f>
        <v>141.3953488372093</v>
      </c>
      <c r="I76" s="8">
        <f t="shared" ref="I76" si="19">SQRT(G76)-SQRT(F76)</f>
        <v>23.422362978311511</v>
      </c>
      <c r="L76" s="5" t="s">
        <v>1</v>
      </c>
      <c r="M76" s="5" t="s">
        <v>3</v>
      </c>
      <c r="N76" s="5" t="s">
        <v>4</v>
      </c>
      <c r="O76" s="5" t="s">
        <v>5</v>
      </c>
      <c r="P76" s="5" t="s">
        <v>2</v>
      </c>
      <c r="R76">
        <v>21</v>
      </c>
      <c r="S76" s="16">
        <v>19</v>
      </c>
    </row>
    <row r="77" spans="5:19" ht="21" x14ac:dyDescent="0.4">
      <c r="E77" s="5" t="s">
        <v>6</v>
      </c>
      <c r="F77" s="5">
        <v>1950</v>
      </c>
      <c r="G77" s="5">
        <v>1250</v>
      </c>
      <c r="H77" s="10">
        <f>((G77-F77)/F76)*100</f>
        <v>-162.7906976744186</v>
      </c>
      <c r="I77" s="10">
        <f t="shared" ref="I77" si="20">SQRT(G77)-SQRT(F77)</f>
        <v>-8.8034652723118541</v>
      </c>
      <c r="L77" s="5" t="s">
        <v>6</v>
      </c>
      <c r="M77" s="5">
        <v>250</v>
      </c>
      <c r="N77" s="5">
        <v>900</v>
      </c>
      <c r="O77" s="6">
        <f>((N77-M77)/M77)*100</f>
        <v>260</v>
      </c>
      <c r="P77" s="6">
        <f t="shared" ref="P77:P82" si="21">SQRT(N77)-SQRT(M77)</f>
        <v>14.188611699158104</v>
      </c>
      <c r="R77">
        <v>22</v>
      </c>
      <c r="S77" s="16">
        <v>21</v>
      </c>
    </row>
    <row r="78" spans="5:19" ht="21" x14ac:dyDescent="0.4">
      <c r="E78" s="5" t="s">
        <v>6</v>
      </c>
      <c r="F78" s="5">
        <v>1250</v>
      </c>
      <c r="G78" s="5">
        <v>330</v>
      </c>
      <c r="H78" s="10">
        <f>((G78-F78)/F77)*100</f>
        <v>-47.179487179487175</v>
      </c>
      <c r="I78" s="10">
        <f t="shared" ref="I78" si="22">SQRT(G78)-SQRT(F78)</f>
        <v>-17.189436934742428</v>
      </c>
      <c r="L78" s="9" t="s">
        <v>6</v>
      </c>
      <c r="M78" s="9">
        <v>900</v>
      </c>
      <c r="N78" s="9">
        <v>470</v>
      </c>
      <c r="O78" s="10">
        <f>((N78-M78)/M77)*100</f>
        <v>-172</v>
      </c>
      <c r="P78" s="10">
        <f t="shared" si="21"/>
        <v>-8.3205166113211995</v>
      </c>
      <c r="R78">
        <v>23</v>
      </c>
      <c r="S78" s="16">
        <v>16</v>
      </c>
    </row>
    <row r="79" spans="5:19" ht="21" x14ac:dyDescent="0.4">
      <c r="E79" s="7" t="s">
        <v>7</v>
      </c>
      <c r="F79" s="7">
        <v>330</v>
      </c>
      <c r="G79" s="7">
        <v>950</v>
      </c>
      <c r="H79" s="8">
        <f>((G79-F79)/F78)*100</f>
        <v>49.6</v>
      </c>
      <c r="I79" s="8">
        <f t="shared" ref="I79" si="23">SQRT(G79)-SQRT(F79)</f>
        <v>12.656167890259933</v>
      </c>
      <c r="L79" s="9" t="s">
        <v>6</v>
      </c>
      <c r="M79" s="9">
        <v>470</v>
      </c>
      <c r="N79" s="9">
        <v>825</v>
      </c>
      <c r="O79" s="10">
        <f>((N79-M79)/M78)*100</f>
        <v>39.444444444444443</v>
      </c>
      <c r="P79" s="10">
        <f t="shared" si="21"/>
        <v>7.0433298440113425</v>
      </c>
      <c r="R79">
        <v>24</v>
      </c>
      <c r="S79" s="16">
        <v>21</v>
      </c>
    </row>
    <row r="80" spans="5:19" ht="21" x14ac:dyDescent="0.4">
      <c r="E80" s="7"/>
      <c r="F80" s="7"/>
      <c r="G80" s="7"/>
      <c r="H80" s="8"/>
      <c r="I80" s="8"/>
      <c r="L80" s="5" t="s">
        <v>6</v>
      </c>
      <c r="M80" s="5">
        <v>825</v>
      </c>
      <c r="N80" s="5">
        <v>1475</v>
      </c>
      <c r="O80" s="10">
        <f>((N80-M80)/M79)*100</f>
        <v>138.29787234042556</v>
      </c>
      <c r="P80" s="10">
        <f t="shared" si="21"/>
        <v>9.6829155066528969</v>
      </c>
      <c r="R80">
        <v>25</v>
      </c>
      <c r="S80" s="16">
        <v>25</v>
      </c>
    </row>
    <row r="81" spans="5:19" ht="21" x14ac:dyDescent="0.4">
      <c r="L81" s="11" t="s">
        <v>9</v>
      </c>
      <c r="M81" s="11">
        <v>1475</v>
      </c>
      <c r="N81" s="11">
        <v>230</v>
      </c>
      <c r="O81" s="12">
        <f>((N81-M81)/M80)*100</f>
        <v>-150.90909090909091</v>
      </c>
      <c r="P81" s="12">
        <f t="shared" si="21"/>
        <v>-23.239977851239939</v>
      </c>
      <c r="R81">
        <v>26</v>
      </c>
      <c r="S81" s="16">
        <v>22</v>
      </c>
    </row>
    <row r="82" spans="5:19" ht="23.4" x14ac:dyDescent="0.45">
      <c r="E82" s="2" t="s">
        <v>0</v>
      </c>
      <c r="F82" s="3">
        <v>3815</v>
      </c>
      <c r="L82" s="9" t="s">
        <v>6</v>
      </c>
      <c r="M82" s="9">
        <v>230</v>
      </c>
      <c r="N82" s="9">
        <v>560</v>
      </c>
      <c r="O82" s="10">
        <f>((N82-M82)/M81)*100</f>
        <v>22.372881355932204</v>
      </c>
      <c r="P82" s="10">
        <f t="shared" si="21"/>
        <v>8.4985682442953632</v>
      </c>
      <c r="R82">
        <v>27</v>
      </c>
      <c r="S82" s="16">
        <v>-15</v>
      </c>
    </row>
    <row r="83" spans="5:19" x14ac:dyDescent="0.3">
      <c r="E83" s="4"/>
      <c r="F83" s="4"/>
      <c r="R83">
        <v>28</v>
      </c>
      <c r="S83" s="16">
        <v>-19</v>
      </c>
    </row>
    <row r="84" spans="5:19" ht="21" x14ac:dyDescent="0.4">
      <c r="E84" s="5" t="s">
        <v>1</v>
      </c>
      <c r="F84" s="5" t="s">
        <v>3</v>
      </c>
      <c r="G84" s="5" t="s">
        <v>4</v>
      </c>
      <c r="H84" s="5" t="s">
        <v>5</v>
      </c>
      <c r="I84" s="5" t="s">
        <v>2</v>
      </c>
      <c r="R84">
        <v>29</v>
      </c>
      <c r="S84" s="16">
        <v>-20</v>
      </c>
    </row>
    <row r="85" spans="5:19" ht="21" x14ac:dyDescent="0.4">
      <c r="E85" s="5" t="s">
        <v>6</v>
      </c>
      <c r="F85" s="5">
        <v>250</v>
      </c>
      <c r="G85" s="5">
        <v>1275</v>
      </c>
      <c r="H85" s="6">
        <f>((G85-F85)/F85)*100</f>
        <v>409.99999999999994</v>
      </c>
      <c r="I85" s="6">
        <f t="shared" ref="I85:I89" si="24">SQRT(G85)-SQRT(F85)</f>
        <v>19.895753841872349</v>
      </c>
      <c r="R85">
        <v>30</v>
      </c>
      <c r="S85" s="16">
        <v>20</v>
      </c>
    </row>
    <row r="86" spans="5:19" ht="23.4" x14ac:dyDescent="0.45">
      <c r="E86" s="9" t="s">
        <v>6</v>
      </c>
      <c r="F86" s="9">
        <v>1275</v>
      </c>
      <c r="G86" s="9">
        <v>335</v>
      </c>
      <c r="H86" s="10">
        <f>((G86-F86)/F85)*100</f>
        <v>-376</v>
      </c>
      <c r="I86" s="10">
        <f t="shared" si="24"/>
        <v>-17.404136924991121</v>
      </c>
      <c r="L86" s="2" t="s">
        <v>0</v>
      </c>
      <c r="M86" s="3">
        <v>4319</v>
      </c>
      <c r="R86">
        <v>31</v>
      </c>
      <c r="S86" s="16">
        <v>24</v>
      </c>
    </row>
    <row r="87" spans="5:19" ht="21" x14ac:dyDescent="0.4">
      <c r="E87" s="7" t="s">
        <v>7</v>
      </c>
      <c r="F87" s="7">
        <v>335</v>
      </c>
      <c r="G87" s="7">
        <v>1700</v>
      </c>
      <c r="H87" s="8">
        <f>((G87-F87)/F86)*100</f>
        <v>107.05882352941177</v>
      </c>
      <c r="I87" s="8">
        <f t="shared" si="24"/>
        <v>22.928051038453482</v>
      </c>
      <c r="L87" s="4"/>
      <c r="M87" s="4"/>
      <c r="R87">
        <v>32</v>
      </c>
      <c r="S87" s="16">
        <v>19</v>
      </c>
    </row>
    <row r="88" spans="5:19" ht="21" x14ac:dyDescent="0.4">
      <c r="E88" s="5" t="s">
        <v>6</v>
      </c>
      <c r="F88" s="5">
        <v>1700</v>
      </c>
      <c r="G88" s="5">
        <v>1250</v>
      </c>
      <c r="H88" s="10">
        <f>((G88-F88)/F87)*100</f>
        <v>-134.32835820895522</v>
      </c>
      <c r="I88" s="10">
        <f t="shared" si="24"/>
        <v>-5.8757171968492301</v>
      </c>
      <c r="L88" s="5" t="s">
        <v>1</v>
      </c>
      <c r="M88" s="5" t="s">
        <v>3</v>
      </c>
      <c r="N88" s="5" t="s">
        <v>4</v>
      </c>
      <c r="O88" s="5" t="s">
        <v>5</v>
      </c>
      <c r="P88" s="5" t="s">
        <v>2</v>
      </c>
      <c r="R88">
        <v>33</v>
      </c>
      <c r="S88" s="16">
        <v>8</v>
      </c>
    </row>
    <row r="89" spans="5:19" ht="21" x14ac:dyDescent="0.4">
      <c r="E89" s="5" t="s">
        <v>6</v>
      </c>
      <c r="F89" s="5">
        <v>1250</v>
      </c>
      <c r="G89" s="5">
        <v>2050</v>
      </c>
      <c r="H89" s="10">
        <f>((G89-F89)/F88)*100</f>
        <v>47.058823529411761</v>
      </c>
      <c r="I89" s="10">
        <f t="shared" si="24"/>
        <v>9.921586631359709</v>
      </c>
      <c r="L89" s="7" t="s">
        <v>7</v>
      </c>
      <c r="M89" s="7">
        <v>240</v>
      </c>
      <c r="N89" s="7">
        <v>1700</v>
      </c>
      <c r="O89" s="8">
        <f>((N89-M89)/M89)*100</f>
        <v>608.33333333333326</v>
      </c>
      <c r="P89" s="8">
        <f t="shared" ref="P89:P91" si="25">SQRT(N89)-SQRT(M89)</f>
        <v>25.73912287134694</v>
      </c>
      <c r="R89">
        <v>34</v>
      </c>
      <c r="S89" s="16">
        <v>18</v>
      </c>
    </row>
    <row r="90" spans="5:19" ht="21" x14ac:dyDescent="0.4">
      <c r="E90" s="7"/>
      <c r="F90" s="7"/>
      <c r="G90" s="7"/>
      <c r="H90" s="8"/>
      <c r="I90" s="8"/>
      <c r="L90" s="7" t="s">
        <v>7</v>
      </c>
      <c r="M90" s="7">
        <v>1700</v>
      </c>
      <c r="N90" s="7">
        <v>650</v>
      </c>
      <c r="O90" s="8">
        <f>((N90-M90)/M89)*100</f>
        <v>-437.5</v>
      </c>
      <c r="P90" s="8">
        <f t="shared" si="25"/>
        <v>-15.735958688212683</v>
      </c>
      <c r="R90" s="15" t="s">
        <v>13</v>
      </c>
      <c r="S90" s="17">
        <f>SUM(S56:S89)/R89</f>
        <v>11.088235294117647</v>
      </c>
    </row>
    <row r="91" spans="5:19" ht="21" x14ac:dyDescent="0.4">
      <c r="L91" s="7" t="s">
        <v>7</v>
      </c>
      <c r="M91" s="7">
        <v>650</v>
      </c>
      <c r="N91" s="7">
        <v>1700</v>
      </c>
      <c r="O91" s="8">
        <f>((N91-M91)/M90)*100</f>
        <v>61.764705882352942</v>
      </c>
      <c r="P91" s="8">
        <f t="shared" si="25"/>
        <v>15.735958688212683</v>
      </c>
    </row>
    <row r="92" spans="5:19" ht="21" x14ac:dyDescent="0.4">
      <c r="L92" s="5"/>
      <c r="M92" s="5"/>
      <c r="N92" s="5"/>
      <c r="O92" s="10"/>
      <c r="P92" s="10"/>
    </row>
    <row r="93" spans="5:19" ht="21" x14ac:dyDescent="0.4">
      <c r="L93" s="5"/>
      <c r="M93" s="5"/>
      <c r="N93" s="5"/>
      <c r="O93" s="10"/>
      <c r="P93" s="10"/>
    </row>
    <row r="94" spans="5:19" ht="21" x14ac:dyDescent="0.4">
      <c r="L94" s="9"/>
      <c r="M94" s="9"/>
      <c r="N94" s="9"/>
      <c r="O94" s="10"/>
      <c r="P94" s="10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Omidi</dc:creator>
  <cp:lastModifiedBy>Nick Omidi</cp:lastModifiedBy>
  <dcterms:created xsi:type="dcterms:W3CDTF">2020-04-27T22:34:54Z</dcterms:created>
  <dcterms:modified xsi:type="dcterms:W3CDTF">2020-05-02T01:45:21Z</dcterms:modified>
</cp:coreProperties>
</file>